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EA7DC160-A3AA-42AC-9693-4EAF21913D82}" xr6:coauthVersionLast="47" xr6:coauthVersionMax="47" xr10:uidLastSave="{00000000-0000-0000-0000-000000000000}"/>
  <bookViews>
    <workbookView xWindow="-120" yWindow="-120" windowWidth="29040" windowHeight="15840" tabRatio="928" xr2:uid="{00000000-000D-0000-FFFF-FFFF00000000}"/>
  </bookViews>
  <sheets>
    <sheet name="Ցանկ" sheetId="14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4" l="1"/>
  <c r="G80" i="14"/>
  <c r="D15" i="14"/>
  <c r="G15" i="14" s="1"/>
  <c r="G11" i="14"/>
  <c r="G19" i="14"/>
  <c r="G26" i="14"/>
  <c r="G27" i="14"/>
  <c r="G32" i="14"/>
  <c r="G35" i="14"/>
  <c r="G42" i="14"/>
  <c r="G43" i="14"/>
  <c r="G48" i="14"/>
  <c r="G51" i="14"/>
  <c r="G58" i="14"/>
  <c r="G59" i="14"/>
  <c r="G64" i="14"/>
  <c r="G67" i="14"/>
  <c r="G74" i="14"/>
  <c r="G75" i="14"/>
  <c r="D5" i="14"/>
  <c r="D6" i="14"/>
  <c r="D7" i="14"/>
  <c r="D8" i="14"/>
  <c r="D9" i="14"/>
  <c r="D10" i="14"/>
  <c r="D11" i="14"/>
  <c r="D12" i="14"/>
  <c r="D13" i="14"/>
  <c r="D14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G5" i="14"/>
  <c r="G6" i="14"/>
  <c r="G7" i="14"/>
  <c r="G10" i="14"/>
  <c r="G13" i="14"/>
  <c r="G14" i="14"/>
  <c r="G21" i="14"/>
  <c r="G22" i="14"/>
  <c r="G23" i="14"/>
  <c r="G29" i="14"/>
  <c r="G30" i="14"/>
  <c r="G31" i="14"/>
  <c r="G37" i="14"/>
  <c r="G38" i="14"/>
  <c r="G39" i="14"/>
  <c r="G45" i="14"/>
  <c r="G46" i="14"/>
  <c r="G47" i="14"/>
  <c r="G53" i="14"/>
  <c r="G54" i="14"/>
  <c r="G55" i="14"/>
  <c r="G61" i="14"/>
  <c r="G62" i="14"/>
  <c r="G63" i="14"/>
  <c r="G69" i="14"/>
  <c r="G70" i="14"/>
  <c r="G71" i="14"/>
  <c r="G77" i="14"/>
  <c r="G78" i="14"/>
  <c r="G79" i="14"/>
  <c r="G9" i="14"/>
  <c r="G17" i="14"/>
  <c r="G18" i="14"/>
  <c r="G25" i="14"/>
  <c r="G33" i="14"/>
  <c r="G34" i="14"/>
  <c r="G41" i="14"/>
  <c r="G49" i="14"/>
  <c r="G50" i="14"/>
  <c r="G57" i="14"/>
  <c r="G65" i="14"/>
  <c r="G66" i="14"/>
  <c r="G73" i="14"/>
  <c r="G81" i="14"/>
  <c r="G82" i="14"/>
  <c r="G76" i="14" l="1"/>
  <c r="G72" i="14"/>
  <c r="G68" i="14"/>
  <c r="G60" i="14"/>
  <c r="G56" i="14"/>
  <c r="G52" i="14"/>
  <c r="G44" i="14"/>
  <c r="G40" i="14"/>
  <c r="G36" i="14"/>
  <c r="G28" i="14"/>
  <c r="G24" i="14"/>
  <c r="G20" i="14"/>
  <c r="G12" i="14"/>
  <c r="G8" i="14"/>
</calcChain>
</file>

<file path=xl/sharedStrings.xml><?xml version="1.0" encoding="utf-8"?>
<sst xmlns="http://schemas.openxmlformats.org/spreadsheetml/2006/main" count="168" uniqueCount="94">
  <si>
    <t>Աղ</t>
  </si>
  <si>
    <t>կգ</t>
  </si>
  <si>
    <t>լիտր</t>
  </si>
  <si>
    <t>Բուսական յուղ /ձեթ/</t>
  </si>
  <si>
    <t>Բրինձ</t>
  </si>
  <si>
    <t>Բլղուր</t>
  </si>
  <si>
    <t>հատ</t>
  </si>
  <si>
    <t>Գարեձավար</t>
  </si>
  <si>
    <t>Դափնետերև</t>
  </si>
  <si>
    <t>Դդում</t>
  </si>
  <si>
    <t>Կիտրոն</t>
  </si>
  <si>
    <t>Հնդկաձավար</t>
  </si>
  <si>
    <t>Մակարոնեղեն</t>
  </si>
  <si>
    <t>Շաքարավազ</t>
  </si>
  <si>
    <t>Շաքարի փոշի</t>
  </si>
  <si>
    <t>Ոլոռ /պահածո/</t>
  </si>
  <si>
    <t>Ոլոռ</t>
  </si>
  <si>
    <t>Ոսպ</t>
  </si>
  <si>
    <t>Չամիչ</t>
  </si>
  <si>
    <t>Ջեմ</t>
  </si>
  <si>
    <t>Սմբուկ</t>
  </si>
  <si>
    <t>Սոխ</t>
  </si>
  <si>
    <t>Սալոր</t>
  </si>
  <si>
    <t xml:space="preserve">Սոդա </t>
  </si>
  <si>
    <t xml:space="preserve">Վանիլին </t>
  </si>
  <si>
    <t>Տանձ</t>
  </si>
  <si>
    <t xml:space="preserve">Տավարի միս </t>
  </si>
  <si>
    <t>Տոմատի մածուկ</t>
  </si>
  <si>
    <t>Ցորենաձավար</t>
  </si>
  <si>
    <t>Բանան</t>
  </si>
  <si>
    <t>չ/մ</t>
  </si>
  <si>
    <t xml:space="preserve">Վարսակի փաթիլներ </t>
  </si>
  <si>
    <t>Կաթի փոշի</t>
  </si>
  <si>
    <t>Լոբի հատիկավոր</t>
  </si>
  <si>
    <t xml:space="preserve">Խնձոր </t>
  </si>
  <si>
    <t>Կանաչի անանուխ /նանա/</t>
  </si>
  <si>
    <t xml:space="preserve"> կգ</t>
  </si>
  <si>
    <t>Մանդարին</t>
  </si>
  <si>
    <t>Նարինջ</t>
  </si>
  <si>
    <t>Հ/Հ</t>
  </si>
  <si>
    <t xml:space="preserve">Հավի ձու </t>
  </si>
  <si>
    <t xml:space="preserve">Մածուն </t>
  </si>
  <si>
    <t xml:space="preserve">Կաթնաշոռ </t>
  </si>
  <si>
    <t xml:space="preserve">Կաթ </t>
  </si>
  <si>
    <t xml:space="preserve">Թռչնամիս /Հավի կրծքամիս/ </t>
  </si>
  <si>
    <t xml:space="preserve">Պանիր /Լոռի/ </t>
  </si>
  <si>
    <t xml:space="preserve">Հաց </t>
  </si>
  <si>
    <t>Չոր միրգ առանց կորիզի</t>
  </si>
  <si>
    <t xml:space="preserve">Ալյուր </t>
  </si>
  <si>
    <t xml:space="preserve">Թթվասեր </t>
  </si>
  <si>
    <t xml:space="preserve">Կարագ </t>
  </si>
  <si>
    <t xml:space="preserve">Բազուկ </t>
  </si>
  <si>
    <t xml:space="preserve">Գազար </t>
  </si>
  <si>
    <t xml:space="preserve">Կանաչի </t>
  </si>
  <si>
    <t xml:space="preserve">Կաղամբ </t>
  </si>
  <si>
    <t>քանակը</t>
  </si>
  <si>
    <t>Հավելված 1.2</t>
  </si>
  <si>
    <t>միավորի նախահաշվային առավելագույն գինը</t>
  </si>
  <si>
    <t>մասնակցի կողմից ներկայացվող միավորի  գինը*</t>
  </si>
  <si>
    <t>մասնակցի կողմից ներկայացվող ընդհանուր գինը**</t>
  </si>
  <si>
    <t>ապրանքի անվանումը</t>
  </si>
  <si>
    <t>գնացուցակ</t>
  </si>
  <si>
    <t xml:space="preserve">                                    Սննդամթերքի</t>
  </si>
  <si>
    <t>Ընդանուր</t>
  </si>
  <si>
    <t>Հոն /օգոստոսի 15-ից մինչև հոկտեմբերի 15-ը/</t>
  </si>
  <si>
    <t>Բալ /հունիսի 15-ից մինչև օգոստոսի 1-ը/</t>
  </si>
  <si>
    <t>Դդմիկ /մայիսի 15-ից հոկտեմբերի 15-ը/</t>
  </si>
  <si>
    <t>Դեղձ /օգոստոսի 1-ից մինչև նոյեմբերի 1-ը/</t>
  </si>
  <si>
    <t xml:space="preserve"> Լոբի /հուլիսի 1-ից հոկտեմբերի 1-ը/</t>
  </si>
  <si>
    <t>Լոլիկ /հուլիսի 1-ից հոկտեմբերի 30-ը/</t>
  </si>
  <si>
    <t>Սերկևիլ /հոկտեմբերի 1-ից փետրվարի 28-ը/</t>
  </si>
  <si>
    <t>Բրոկոլի /հուլիսի 1-ից մինչև նոյեմբերի 15-ը/</t>
  </si>
  <si>
    <t>Ծաղկակաղամբ /սեպտեմբերի 1-ից մինչև դեկտեմբերի 31-ը/</t>
  </si>
  <si>
    <t>Ծիրան /հունիսի 1-ից մինչև օգոստոսի 1-ը/</t>
  </si>
  <si>
    <t>Կակաո փոշի</t>
  </si>
  <si>
    <t>Հազար /մարոլ/ /հունիսի 1-ից հունվարի 1-ը/</t>
  </si>
  <si>
    <t xml:space="preserve">Կարտոֆիլ /հունիսի 15-ից-սեպտեմբերի 15-ը/ </t>
  </si>
  <si>
    <t>Կարտոֆիլ /հունվարի 1-ից հունիսի 15-ը, սեպտեմբերի 15-ից դեկտեմբերի 31-ը/</t>
  </si>
  <si>
    <t>Եգիպտացորեն /պահածո/</t>
  </si>
  <si>
    <t>Մասուր չորացված</t>
  </si>
  <si>
    <t xml:space="preserve">Սիսեռ </t>
  </si>
  <si>
    <t>Փխրեցուցիչ</t>
  </si>
  <si>
    <t>Վարունգ /մայիսի 15-ից մինչև հոկտեմբերի 15-ը/</t>
  </si>
  <si>
    <t>Տաքդեղ /պղպեղ/ /հունիսի 15-ից մինչև հոկտեմբերի 15-ը/</t>
  </si>
  <si>
    <t>Կարմիր պղպեղի փոշի</t>
  </si>
  <si>
    <t>Դարչնի փոշի</t>
  </si>
  <si>
    <t>Թխվածքաբլիթ /печенья/</t>
  </si>
  <si>
    <t>Տարեկանի հաց</t>
  </si>
  <si>
    <t>Սեխ /հուլիսի 1-ից սեպտեմբերի 30/</t>
  </si>
  <si>
    <t>Մուրաբա /պահածո/</t>
  </si>
  <si>
    <t xml:space="preserve">«Նարինե» </t>
  </si>
  <si>
    <t>Մանկական կեֆիր</t>
  </si>
  <si>
    <t>Մանկական յոգուրտ</t>
  </si>
  <si>
    <t>*Մասնակցի կողմից ներկայացված ապրանքի միավորի գինը չի կարող գերազանցել ապրանքի միավորի նախահաշվային գինը
**Մասնակցի կողմից ներկայացվող ընդհանուր գինը հավասար է գնային առաջարկի, թիվ 2 հավելվածի 5-րդ սյունակում նշված ընդհանուր գնին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</si>
</sst>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0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4"/>
      <name val="Calibri"/>
      <family val="2"/>
      <scheme val="minor"/>
    </font>
    <font>
      <b/>
      <sz val="12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2" borderId="1" applyNumberFormat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2" fontId="9" fillId="3" borderId="2" xfId="4" applyNumberFormat="1" applyFont="1" applyFill="1" applyBorder="1" applyAlignment="1">
      <alignment horizontal="center" vertical="center" wrapText="1"/>
    </xf>
    <xf numFmtId="0" fontId="11" fillId="3" borderId="2" xfId="4" applyFont="1" applyFill="1" applyBorder="1" applyAlignment="1" applyProtection="1">
      <alignment horizontal="center" vertical="center" wrapText="1"/>
      <protection locked="0"/>
    </xf>
    <xf numFmtId="0" fontId="11" fillId="3" borderId="2" xfId="4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4" applyFont="1" applyFill="1" applyBorder="1" applyAlignment="1">
      <alignment horizontal="center" vertical="center" wrapText="1"/>
    </xf>
    <xf numFmtId="0" fontId="7" fillId="3" borderId="8" xfId="4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3" borderId="3" xfId="4" applyFont="1" applyFill="1" applyBorder="1" applyAlignment="1">
      <alignment horizontal="center" vertical="center" wrapText="1"/>
    </xf>
    <xf numFmtId="0" fontId="7" fillId="3" borderId="4" xfId="4" applyFont="1" applyFill="1" applyBorder="1" applyAlignment="1">
      <alignment horizontal="center" vertical="center" wrapText="1"/>
    </xf>
    <xf numFmtId="0" fontId="7" fillId="3" borderId="5" xfId="4" applyFont="1" applyFill="1" applyBorder="1" applyAlignment="1">
      <alignment horizontal="center" vertical="center" wrapText="1"/>
    </xf>
  </cellXfs>
  <cellStyles count="5">
    <cellStyle name="Check Cell" xfId="4" builtinId="23"/>
    <cellStyle name="Normal" xfId="0" builtinId="0"/>
    <cellStyle name="Normal 2" xfId="2" xr:uid="{00000000-0005-0000-0000-000001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331;&#1352;&#1360;&#1342;&#1333;&#1360;\2026%20%20&#1405;&#1398;&#1400;&#1410;&#1398;&#1380;\&#1344;&#1408;&#1377;&#1406;&#1381;&#1408;%2026-1\&#1344;&#1377;&#1406;&#1381;&#1388;&#1406;&#1377;&#1390;%201.1.xlsx" TargetMode="External"/><Relationship Id="rId1" Type="http://schemas.openxmlformats.org/officeDocument/2006/relationships/externalLinkPath" Target="&#1344;&#1377;&#1406;&#1381;&#1388;&#1406;&#1377;&#1390;%20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Տեխնիկական բնութագիր"/>
      <sheetName val="Գնման ժամանակացույց"/>
    </sheetNames>
    <sheetDataSet>
      <sheetData sheetId="0"/>
      <sheetData sheetId="1">
        <row r="4">
          <cell r="EU4">
            <v>30340</v>
          </cell>
        </row>
        <row r="5">
          <cell r="EU5">
            <v>75730</v>
          </cell>
        </row>
        <row r="6">
          <cell r="EU6">
            <v>13100</v>
          </cell>
        </row>
        <row r="7">
          <cell r="EU7">
            <v>12830</v>
          </cell>
        </row>
        <row r="8">
          <cell r="EU8">
            <v>89900</v>
          </cell>
        </row>
        <row r="9">
          <cell r="EU9">
            <v>102320</v>
          </cell>
        </row>
        <row r="10">
          <cell r="EU10">
            <v>96850</v>
          </cell>
        </row>
        <row r="11">
          <cell r="EU11">
            <v>23880</v>
          </cell>
        </row>
        <row r="12">
          <cell r="EU12">
            <v>110310</v>
          </cell>
        </row>
        <row r="13">
          <cell r="EU13">
            <v>24100</v>
          </cell>
        </row>
        <row r="14">
          <cell r="EU14">
            <v>318</v>
          </cell>
        </row>
        <row r="15">
          <cell r="EU15">
            <v>31180</v>
          </cell>
        </row>
        <row r="16">
          <cell r="EU16">
            <v>27075</v>
          </cell>
        </row>
        <row r="17">
          <cell r="EU17">
            <v>47680</v>
          </cell>
        </row>
        <row r="18">
          <cell r="EU18">
            <v>22560</v>
          </cell>
        </row>
        <row r="19">
          <cell r="EU19">
            <v>27795</v>
          </cell>
        </row>
        <row r="20">
          <cell r="EU20">
            <v>62370</v>
          </cell>
        </row>
        <row r="21">
          <cell r="EU21">
            <v>26215</v>
          </cell>
        </row>
        <row r="22">
          <cell r="EU22">
            <v>167330</v>
          </cell>
        </row>
        <row r="23">
          <cell r="EU23">
            <v>47655</v>
          </cell>
        </row>
        <row r="24">
          <cell r="EU24">
            <v>35955</v>
          </cell>
        </row>
        <row r="25">
          <cell r="EU25">
            <v>29275</v>
          </cell>
        </row>
        <row r="26">
          <cell r="EU26">
            <v>1094</v>
          </cell>
        </row>
        <row r="27">
          <cell r="EU27">
            <v>13315</v>
          </cell>
        </row>
        <row r="28">
          <cell r="EU28">
            <v>4401</v>
          </cell>
        </row>
        <row r="29">
          <cell r="EU29">
            <v>27705</v>
          </cell>
        </row>
        <row r="30">
          <cell r="EU30">
            <v>234750</v>
          </cell>
        </row>
        <row r="31">
          <cell r="EU31">
            <v>484450</v>
          </cell>
        </row>
        <row r="32">
          <cell r="EU32">
            <v>152100</v>
          </cell>
        </row>
        <row r="33">
          <cell r="EU33">
            <v>9684</v>
          </cell>
        </row>
        <row r="34">
          <cell r="EU34">
            <v>99925</v>
          </cell>
        </row>
        <row r="35">
          <cell r="EU35">
            <v>136995</v>
          </cell>
        </row>
        <row r="36">
          <cell r="EU36">
            <v>137645</v>
          </cell>
        </row>
        <row r="37">
          <cell r="EU37">
            <v>1393.5</v>
          </cell>
        </row>
        <row r="38">
          <cell r="EU38">
            <v>28252</v>
          </cell>
        </row>
        <row r="39">
          <cell r="EU39">
            <v>32191</v>
          </cell>
        </row>
        <row r="40">
          <cell r="EU40">
            <v>34395</v>
          </cell>
        </row>
        <row r="41">
          <cell r="EU41">
            <v>45280</v>
          </cell>
        </row>
        <row r="42">
          <cell r="EU42">
            <v>9237</v>
          </cell>
        </row>
        <row r="43">
          <cell r="EU43">
            <v>11372</v>
          </cell>
        </row>
        <row r="44">
          <cell r="EU44">
            <v>23400</v>
          </cell>
        </row>
        <row r="45">
          <cell r="EU45">
            <v>31124</v>
          </cell>
        </row>
        <row r="46">
          <cell r="EU46">
            <v>23455</v>
          </cell>
        </row>
        <row r="47">
          <cell r="EU47">
            <v>50350</v>
          </cell>
        </row>
        <row r="48">
          <cell r="EU48">
            <v>24575</v>
          </cell>
        </row>
        <row r="49">
          <cell r="EU49">
            <v>33150</v>
          </cell>
        </row>
        <row r="50">
          <cell r="EU50">
            <v>964.6</v>
          </cell>
        </row>
        <row r="51">
          <cell r="EU51">
            <v>2482.5</v>
          </cell>
        </row>
        <row r="52">
          <cell r="EU52">
            <v>590.70000000000005</v>
          </cell>
        </row>
        <row r="53">
          <cell r="EU53">
            <v>74100</v>
          </cell>
        </row>
        <row r="54">
          <cell r="EU54">
            <v>54600</v>
          </cell>
        </row>
        <row r="55">
          <cell r="EU55">
            <v>32240</v>
          </cell>
        </row>
        <row r="56">
          <cell r="EU56">
            <v>30117</v>
          </cell>
        </row>
        <row r="57">
          <cell r="EU57">
            <v>41665</v>
          </cell>
        </row>
        <row r="58">
          <cell r="EU58">
            <v>144710</v>
          </cell>
        </row>
        <row r="59">
          <cell r="EU59">
            <v>56510</v>
          </cell>
        </row>
        <row r="60">
          <cell r="EU60">
            <v>70540</v>
          </cell>
        </row>
        <row r="61">
          <cell r="EU61">
            <v>1459</v>
          </cell>
        </row>
        <row r="62">
          <cell r="EU62">
            <v>925.8</v>
          </cell>
        </row>
        <row r="63">
          <cell r="EU63">
            <v>17310.5</v>
          </cell>
        </row>
        <row r="64">
          <cell r="EU64">
            <v>38805</v>
          </cell>
        </row>
        <row r="65">
          <cell r="EU65">
            <v>39095</v>
          </cell>
        </row>
        <row r="66">
          <cell r="EU66">
            <v>47645</v>
          </cell>
        </row>
        <row r="67">
          <cell r="EU67">
            <v>118880</v>
          </cell>
        </row>
        <row r="68">
          <cell r="EU68">
            <v>45962</v>
          </cell>
        </row>
        <row r="69">
          <cell r="EU69">
            <v>255640</v>
          </cell>
        </row>
        <row r="70">
          <cell r="EU70">
            <v>218380</v>
          </cell>
        </row>
        <row r="71">
          <cell r="EU71">
            <v>1579050</v>
          </cell>
        </row>
        <row r="72">
          <cell r="EU72">
            <v>266930</v>
          </cell>
        </row>
        <row r="73">
          <cell r="EU73">
            <v>50777</v>
          </cell>
        </row>
        <row r="74">
          <cell r="EU74">
            <v>246300</v>
          </cell>
        </row>
        <row r="75">
          <cell r="EU75">
            <v>703136</v>
          </cell>
        </row>
        <row r="76">
          <cell r="EU76">
            <v>257900</v>
          </cell>
        </row>
        <row r="77">
          <cell r="EU77">
            <v>38945</v>
          </cell>
        </row>
        <row r="78">
          <cell r="EU78">
            <v>25212</v>
          </cell>
        </row>
        <row r="79">
          <cell r="EU79">
            <v>422530</v>
          </cell>
        </row>
        <row r="80">
          <cell r="EU80">
            <v>429580</v>
          </cell>
        </row>
        <row r="81">
          <cell r="EU81">
            <v>513580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tabSelected="1" zoomScaleNormal="100" zoomScaleSheetLayoutView="93" workbookViewId="0">
      <selection activeCell="A84" sqref="A84:G84"/>
    </sheetView>
  </sheetViews>
  <sheetFormatPr defaultColWidth="9.140625" defaultRowHeight="17.25" x14ac:dyDescent="0.25"/>
  <cols>
    <col min="1" max="1" width="8.85546875" style="1" customWidth="1"/>
    <col min="2" max="2" width="22.42578125" style="1" customWidth="1"/>
    <col min="3" max="3" width="14.28515625" style="1" customWidth="1"/>
    <col min="4" max="5" width="35.28515625" style="3" customWidth="1"/>
    <col min="6" max="6" width="35.28515625" style="1" customWidth="1"/>
    <col min="7" max="7" width="21.140625" style="3" customWidth="1"/>
    <col min="8" max="16384" width="9.140625" style="3"/>
  </cols>
  <sheetData>
    <row r="1" spans="1:7" ht="17.25" customHeight="1" x14ac:dyDescent="0.25">
      <c r="A1" s="19" t="s">
        <v>56</v>
      </c>
      <c r="B1" s="19"/>
      <c r="C1" s="19"/>
      <c r="D1" s="19"/>
      <c r="E1" s="19"/>
      <c r="F1" s="19"/>
      <c r="G1" s="19"/>
    </row>
    <row r="2" spans="1:7" x14ac:dyDescent="0.25">
      <c r="A2" s="15" t="s">
        <v>62</v>
      </c>
      <c r="B2" s="15"/>
      <c r="C2" s="15"/>
      <c r="D2" s="15"/>
      <c r="E2" s="15"/>
      <c r="F2" s="15"/>
    </row>
    <row r="3" spans="1:7" ht="32.25" customHeight="1" x14ac:dyDescent="0.25">
      <c r="A3" s="16" t="s">
        <v>61</v>
      </c>
      <c r="B3" s="17"/>
      <c r="C3" s="17"/>
      <c r="D3" s="17"/>
      <c r="E3" s="17"/>
      <c r="F3" s="17"/>
      <c r="G3" s="17"/>
    </row>
    <row r="4" spans="1:7" ht="93.75" customHeight="1" x14ac:dyDescent="0.25">
      <c r="A4" s="4" t="s">
        <v>39</v>
      </c>
      <c r="B4" s="4" t="s">
        <v>60</v>
      </c>
      <c r="C4" s="4" t="s">
        <v>30</v>
      </c>
      <c r="D4" s="4" t="s">
        <v>55</v>
      </c>
      <c r="E4" s="4" t="s">
        <v>57</v>
      </c>
      <c r="F4" s="4" t="s">
        <v>58</v>
      </c>
      <c r="G4" s="4" t="s">
        <v>59</v>
      </c>
    </row>
    <row r="5" spans="1:7" s="2" customFormat="1" ht="20.25" x14ac:dyDescent="0.35">
      <c r="A5" s="4">
        <v>1</v>
      </c>
      <c r="B5" s="11" t="s">
        <v>0</v>
      </c>
      <c r="C5" s="11" t="s">
        <v>1</v>
      </c>
      <c r="D5" s="10">
        <f>'[1]Գնման ժամանակացույց'!EU4</f>
        <v>30340</v>
      </c>
      <c r="E5" s="11">
        <v>180</v>
      </c>
      <c r="F5" s="6"/>
      <c r="G5" s="9">
        <f>D5*F5</f>
        <v>0</v>
      </c>
    </row>
    <row r="6" spans="1:7" s="2" customFormat="1" ht="20.25" x14ac:dyDescent="0.35">
      <c r="A6" s="4">
        <v>2</v>
      </c>
      <c r="B6" s="11" t="s">
        <v>48</v>
      </c>
      <c r="C6" s="11" t="s">
        <v>1</v>
      </c>
      <c r="D6" s="10">
        <f>'[1]Գնման ժամանակացույց'!EU5</f>
        <v>75730</v>
      </c>
      <c r="E6" s="11">
        <v>300</v>
      </c>
      <c r="F6" s="6"/>
      <c r="G6" s="9">
        <f t="shared" ref="G6:G69" si="0">D6*F6</f>
        <v>0</v>
      </c>
    </row>
    <row r="7" spans="1:7" s="2" customFormat="1" ht="49.5" x14ac:dyDescent="0.35">
      <c r="A7" s="4">
        <v>3</v>
      </c>
      <c r="B7" s="11" t="s">
        <v>64</v>
      </c>
      <c r="C7" s="11" t="s">
        <v>1</v>
      </c>
      <c r="D7" s="10">
        <f>'[1]Գնման ժամանակացույց'!EU6</f>
        <v>13100</v>
      </c>
      <c r="E7" s="11">
        <v>550</v>
      </c>
      <c r="F7" s="6"/>
      <c r="G7" s="9">
        <f t="shared" si="0"/>
        <v>0</v>
      </c>
    </row>
    <row r="8" spans="1:7" s="2" customFormat="1" ht="33" x14ac:dyDescent="0.35">
      <c r="A8" s="4">
        <v>4</v>
      </c>
      <c r="B8" s="11" t="s">
        <v>65</v>
      </c>
      <c r="C8" s="11" t="s">
        <v>1</v>
      </c>
      <c r="D8" s="10">
        <f>'[1]Գնման ժամանակացույց'!EU7</f>
        <v>12830</v>
      </c>
      <c r="E8" s="11">
        <v>522</v>
      </c>
      <c r="F8" s="6"/>
      <c r="G8" s="9">
        <f t="shared" si="0"/>
        <v>0</v>
      </c>
    </row>
    <row r="9" spans="1:7" s="2" customFormat="1" ht="20.25" x14ac:dyDescent="0.35">
      <c r="A9" s="4">
        <v>5</v>
      </c>
      <c r="B9" s="11" t="s">
        <v>3</v>
      </c>
      <c r="C9" s="11" t="s">
        <v>2</v>
      </c>
      <c r="D9" s="10">
        <f>'[1]Գնման ժամանակացույց'!EU8</f>
        <v>89900</v>
      </c>
      <c r="E9" s="11">
        <v>750</v>
      </c>
      <c r="F9" s="6"/>
      <c r="G9" s="9">
        <f t="shared" si="0"/>
        <v>0</v>
      </c>
    </row>
    <row r="10" spans="1:7" s="2" customFormat="1" ht="20.25" x14ac:dyDescent="0.35">
      <c r="A10" s="4">
        <v>6</v>
      </c>
      <c r="B10" s="11" t="s">
        <v>4</v>
      </c>
      <c r="C10" s="11" t="s">
        <v>1</v>
      </c>
      <c r="D10" s="10">
        <f>'[1]Գնման ժամանակացույց'!EU9</f>
        <v>102320</v>
      </c>
      <c r="E10" s="11">
        <v>600</v>
      </c>
      <c r="F10" s="6"/>
      <c r="G10" s="9">
        <f t="shared" si="0"/>
        <v>0</v>
      </c>
    </row>
    <row r="11" spans="1:7" s="2" customFormat="1" ht="20.25" x14ac:dyDescent="0.35">
      <c r="A11" s="4">
        <v>7</v>
      </c>
      <c r="B11" s="11" t="s">
        <v>51</v>
      </c>
      <c r="C11" s="11" t="s">
        <v>1</v>
      </c>
      <c r="D11" s="10">
        <f>'[1]Գնման ժամանակացույց'!EU10</f>
        <v>96850</v>
      </c>
      <c r="E11" s="11">
        <v>220</v>
      </c>
      <c r="F11" s="6"/>
      <c r="G11" s="9">
        <f t="shared" si="0"/>
        <v>0</v>
      </c>
    </row>
    <row r="12" spans="1:7" s="2" customFormat="1" ht="20.25" x14ac:dyDescent="0.35">
      <c r="A12" s="4">
        <v>8</v>
      </c>
      <c r="B12" s="11" t="s">
        <v>5</v>
      </c>
      <c r="C12" s="11" t="s">
        <v>1</v>
      </c>
      <c r="D12" s="10">
        <f>'[1]Գնման ժամանակացույց'!EU11</f>
        <v>23880</v>
      </c>
      <c r="E12" s="11">
        <v>380</v>
      </c>
      <c r="F12" s="6"/>
      <c r="G12" s="9">
        <f t="shared" si="0"/>
        <v>0</v>
      </c>
    </row>
    <row r="13" spans="1:7" s="2" customFormat="1" ht="20.25" x14ac:dyDescent="0.35">
      <c r="A13" s="4">
        <v>9</v>
      </c>
      <c r="B13" s="11" t="s">
        <v>52</v>
      </c>
      <c r="C13" s="11" t="s">
        <v>1</v>
      </c>
      <c r="D13" s="10">
        <f>'[1]Գնման ժամանակացույց'!EU12</f>
        <v>110310</v>
      </c>
      <c r="E13" s="11">
        <v>280</v>
      </c>
      <c r="F13" s="6"/>
      <c r="G13" s="9">
        <f t="shared" si="0"/>
        <v>0</v>
      </c>
    </row>
    <row r="14" spans="1:7" s="2" customFormat="1" ht="20.25" x14ac:dyDescent="0.35">
      <c r="A14" s="4">
        <v>10</v>
      </c>
      <c r="B14" s="11" t="s">
        <v>7</v>
      </c>
      <c r="C14" s="11" t="s">
        <v>1</v>
      </c>
      <c r="D14" s="10">
        <f>'[1]Գնման ժամանակացույց'!EU13</f>
        <v>24100</v>
      </c>
      <c r="E14" s="11">
        <v>340</v>
      </c>
      <c r="F14" s="6"/>
      <c r="G14" s="9">
        <f t="shared" si="0"/>
        <v>0</v>
      </c>
    </row>
    <row r="15" spans="1:7" s="2" customFormat="1" ht="20.25" x14ac:dyDescent="0.35">
      <c r="A15" s="4">
        <v>11</v>
      </c>
      <c r="B15" s="11" t="s">
        <v>8</v>
      </c>
      <c r="C15" s="11" t="s">
        <v>1</v>
      </c>
      <c r="D15" s="10">
        <f>'[1]Գնման ժամանակացույց'!EU14</f>
        <v>318</v>
      </c>
      <c r="E15" s="11">
        <v>3500</v>
      </c>
      <c r="F15" s="6"/>
      <c r="G15" s="9">
        <f t="shared" si="0"/>
        <v>0</v>
      </c>
    </row>
    <row r="16" spans="1:7" s="2" customFormat="1" ht="33" x14ac:dyDescent="0.35">
      <c r="A16" s="4">
        <v>12</v>
      </c>
      <c r="B16" s="11" t="s">
        <v>66</v>
      </c>
      <c r="C16" s="11" t="s">
        <v>1</v>
      </c>
      <c r="D16" s="10">
        <f>'[1]Գնման ժամանակացույց'!EU15</f>
        <v>31180</v>
      </c>
      <c r="E16" s="11">
        <v>160</v>
      </c>
      <c r="F16" s="6"/>
      <c r="G16" s="9">
        <f t="shared" si="0"/>
        <v>0</v>
      </c>
    </row>
    <row r="17" spans="1:7" s="2" customFormat="1" ht="20.25" x14ac:dyDescent="0.35">
      <c r="A17" s="4">
        <v>13</v>
      </c>
      <c r="B17" s="12" t="s">
        <v>9</v>
      </c>
      <c r="C17" s="11" t="s">
        <v>1</v>
      </c>
      <c r="D17" s="10">
        <f>'[1]Գնման ժամանակացույց'!EU16</f>
        <v>27075</v>
      </c>
      <c r="E17" s="11">
        <v>180</v>
      </c>
      <c r="F17" s="6"/>
      <c r="G17" s="9">
        <f t="shared" si="0"/>
        <v>0</v>
      </c>
    </row>
    <row r="18" spans="1:7" s="2" customFormat="1" ht="49.5" x14ac:dyDescent="0.35">
      <c r="A18" s="4">
        <v>14</v>
      </c>
      <c r="B18" s="11" t="s">
        <v>67</v>
      </c>
      <c r="C18" s="11" t="s">
        <v>1</v>
      </c>
      <c r="D18" s="10">
        <f>'[1]Գնման ժամանակացույց'!EU17</f>
        <v>47680</v>
      </c>
      <c r="E18" s="11">
        <v>300</v>
      </c>
      <c r="F18" s="6"/>
      <c r="G18" s="9">
        <f t="shared" si="0"/>
        <v>0</v>
      </c>
    </row>
    <row r="19" spans="1:7" s="2" customFormat="1" ht="33" x14ac:dyDescent="0.35">
      <c r="A19" s="4">
        <v>15</v>
      </c>
      <c r="B19" s="11" t="s">
        <v>68</v>
      </c>
      <c r="C19" s="11" t="s">
        <v>1</v>
      </c>
      <c r="D19" s="10">
        <f>'[1]Գնման ժամանակացույց'!EU18</f>
        <v>22560</v>
      </c>
      <c r="E19" s="11">
        <v>550</v>
      </c>
      <c r="F19" s="6"/>
      <c r="G19" s="9">
        <f t="shared" si="0"/>
        <v>0</v>
      </c>
    </row>
    <row r="20" spans="1:7" s="2" customFormat="1" ht="20.25" x14ac:dyDescent="0.35">
      <c r="A20" s="4">
        <v>16</v>
      </c>
      <c r="B20" s="11" t="s">
        <v>33</v>
      </c>
      <c r="C20" s="11" t="s">
        <v>1</v>
      </c>
      <c r="D20" s="10">
        <f>'[1]Գնման ժամանակացույց'!EU19</f>
        <v>27795</v>
      </c>
      <c r="E20" s="11">
        <v>920</v>
      </c>
      <c r="F20" s="6"/>
      <c r="G20" s="9">
        <f t="shared" si="0"/>
        <v>0</v>
      </c>
    </row>
    <row r="21" spans="1:7" s="2" customFormat="1" ht="33" x14ac:dyDescent="0.35">
      <c r="A21" s="4">
        <v>17</v>
      </c>
      <c r="B21" s="11" t="s">
        <v>69</v>
      </c>
      <c r="C21" s="11" t="s">
        <v>1</v>
      </c>
      <c r="D21" s="10">
        <f>'[1]Գնման ժամանակացույց'!EU20</f>
        <v>62370</v>
      </c>
      <c r="E21" s="11">
        <v>350</v>
      </c>
      <c r="F21" s="6"/>
      <c r="G21" s="9">
        <f t="shared" si="0"/>
        <v>0</v>
      </c>
    </row>
    <row r="22" spans="1:7" s="2" customFormat="1" ht="49.5" x14ac:dyDescent="0.35">
      <c r="A22" s="4">
        <v>18</v>
      </c>
      <c r="B22" s="11" t="s">
        <v>70</v>
      </c>
      <c r="C22" s="11" t="s">
        <v>1</v>
      </c>
      <c r="D22" s="10">
        <f>'[1]Գնման ժամանակացույց'!EU21</f>
        <v>26215</v>
      </c>
      <c r="E22" s="11">
        <v>450</v>
      </c>
      <c r="F22" s="6"/>
      <c r="G22" s="9">
        <f t="shared" si="0"/>
        <v>0</v>
      </c>
    </row>
    <row r="23" spans="1:7" s="2" customFormat="1" ht="20.25" x14ac:dyDescent="0.35">
      <c r="A23" s="4">
        <v>19</v>
      </c>
      <c r="B23" s="11" t="s">
        <v>34</v>
      </c>
      <c r="C23" s="11" t="s">
        <v>1</v>
      </c>
      <c r="D23" s="10">
        <f>'[1]Գնման ժամանակացույց'!EU22</f>
        <v>167330</v>
      </c>
      <c r="E23" s="11">
        <v>350</v>
      </c>
      <c r="F23" s="6"/>
      <c r="G23" s="9">
        <f t="shared" si="0"/>
        <v>0</v>
      </c>
    </row>
    <row r="24" spans="1:7" s="2" customFormat="1" ht="49.5" x14ac:dyDescent="0.35">
      <c r="A24" s="4">
        <v>20</v>
      </c>
      <c r="B24" s="11" t="s">
        <v>71</v>
      </c>
      <c r="C24" s="11" t="s">
        <v>1</v>
      </c>
      <c r="D24" s="10">
        <f>'[1]Գնման ժամանակացույց'!EU23</f>
        <v>47655</v>
      </c>
      <c r="E24" s="11">
        <v>450</v>
      </c>
      <c r="F24" s="6"/>
      <c r="G24" s="9">
        <f t="shared" si="0"/>
        <v>0</v>
      </c>
    </row>
    <row r="25" spans="1:7" s="2" customFormat="1" ht="66" x14ac:dyDescent="0.35">
      <c r="A25" s="4">
        <v>21</v>
      </c>
      <c r="B25" s="11" t="s">
        <v>72</v>
      </c>
      <c r="C25" s="11" t="s">
        <v>1</v>
      </c>
      <c r="D25" s="10">
        <f>'[1]Գնման ժամանակացույց'!EU24</f>
        <v>35955</v>
      </c>
      <c r="E25" s="11">
        <v>300</v>
      </c>
      <c r="F25" s="6"/>
      <c r="G25" s="9">
        <f t="shared" si="0"/>
        <v>0</v>
      </c>
    </row>
    <row r="26" spans="1:7" s="2" customFormat="1" ht="33" x14ac:dyDescent="0.35">
      <c r="A26" s="4">
        <v>22</v>
      </c>
      <c r="B26" s="11" t="s">
        <v>73</v>
      </c>
      <c r="C26" s="11" t="s">
        <v>1</v>
      </c>
      <c r="D26" s="10">
        <f>'[1]Գնման ժամանակացույց'!EU25</f>
        <v>29275</v>
      </c>
      <c r="E26" s="11">
        <v>420</v>
      </c>
      <c r="F26" s="6"/>
      <c r="G26" s="9">
        <f t="shared" si="0"/>
        <v>0</v>
      </c>
    </row>
    <row r="27" spans="1:7" s="2" customFormat="1" ht="20.25" x14ac:dyDescent="0.35">
      <c r="A27" s="4">
        <v>23</v>
      </c>
      <c r="B27" s="11" t="s">
        <v>74</v>
      </c>
      <c r="C27" s="11" t="s">
        <v>1</v>
      </c>
      <c r="D27" s="10">
        <f>'[1]Գնման ժամանակացույց'!EU26</f>
        <v>1094</v>
      </c>
      <c r="E27" s="11">
        <v>4320</v>
      </c>
      <c r="F27" s="6"/>
      <c r="G27" s="9">
        <f t="shared" si="0"/>
        <v>0</v>
      </c>
    </row>
    <row r="28" spans="1:7" s="2" customFormat="1" ht="20.25" x14ac:dyDescent="0.35">
      <c r="A28" s="4">
        <v>24</v>
      </c>
      <c r="B28" s="11" t="s">
        <v>53</v>
      </c>
      <c r="C28" s="11" t="s">
        <v>1</v>
      </c>
      <c r="D28" s="10">
        <f>'[1]Գնման ժամանակացույց'!EU27</f>
        <v>13315</v>
      </c>
      <c r="E28" s="11">
        <v>1500</v>
      </c>
      <c r="F28" s="6"/>
      <c r="G28" s="9">
        <f t="shared" si="0"/>
        <v>0</v>
      </c>
    </row>
    <row r="29" spans="1:7" s="2" customFormat="1" ht="33" x14ac:dyDescent="0.35">
      <c r="A29" s="4">
        <v>25</v>
      </c>
      <c r="B29" s="11" t="s">
        <v>35</v>
      </c>
      <c r="C29" s="11" t="s">
        <v>1</v>
      </c>
      <c r="D29" s="10">
        <f>'[1]Գնման ժամանակացույց'!EU28</f>
        <v>4401</v>
      </c>
      <c r="E29" s="11">
        <v>1600</v>
      </c>
      <c r="F29" s="6"/>
      <c r="G29" s="9">
        <f t="shared" si="0"/>
        <v>0</v>
      </c>
    </row>
    <row r="30" spans="1:7" s="2" customFormat="1" ht="49.5" x14ac:dyDescent="0.35">
      <c r="A30" s="4">
        <v>26</v>
      </c>
      <c r="B30" s="11" t="s">
        <v>75</v>
      </c>
      <c r="C30" s="11" t="s">
        <v>1</v>
      </c>
      <c r="D30" s="10">
        <f>'[1]Գնման ժամանակացույց'!EU29</f>
        <v>27705</v>
      </c>
      <c r="E30" s="11">
        <v>570</v>
      </c>
      <c r="F30" s="6"/>
      <c r="G30" s="9">
        <f t="shared" si="0"/>
        <v>0</v>
      </c>
    </row>
    <row r="31" spans="1:7" s="2" customFormat="1" ht="49.5" x14ac:dyDescent="0.35">
      <c r="A31" s="4">
        <v>27</v>
      </c>
      <c r="B31" s="11" t="s">
        <v>76</v>
      </c>
      <c r="C31" s="11" t="s">
        <v>1</v>
      </c>
      <c r="D31" s="10">
        <f>'[1]Գնման ժամանակացույց'!EU30</f>
        <v>234750</v>
      </c>
      <c r="E31" s="11">
        <v>180</v>
      </c>
      <c r="F31" s="6"/>
      <c r="G31" s="9">
        <f t="shared" si="0"/>
        <v>0</v>
      </c>
    </row>
    <row r="32" spans="1:7" s="2" customFormat="1" ht="82.5" x14ac:dyDescent="0.35">
      <c r="A32" s="4">
        <v>28</v>
      </c>
      <c r="B32" s="11" t="s">
        <v>77</v>
      </c>
      <c r="C32" s="11" t="s">
        <v>1</v>
      </c>
      <c r="D32" s="10">
        <f>'[1]Գնման ժամանակացույց'!EU31</f>
        <v>484450</v>
      </c>
      <c r="E32" s="11">
        <v>200</v>
      </c>
      <c r="F32" s="6"/>
      <c r="G32" s="9">
        <f t="shared" si="0"/>
        <v>0</v>
      </c>
    </row>
    <row r="33" spans="1:7" s="2" customFormat="1" ht="20.25" x14ac:dyDescent="0.35">
      <c r="A33" s="4">
        <v>29</v>
      </c>
      <c r="B33" s="11" t="s">
        <v>54</v>
      </c>
      <c r="C33" s="11" t="s">
        <v>1</v>
      </c>
      <c r="D33" s="10">
        <f>'[1]Գնման ժամանակացույց'!EU32</f>
        <v>152100</v>
      </c>
      <c r="E33" s="11">
        <v>240</v>
      </c>
      <c r="F33" s="6"/>
      <c r="G33" s="9">
        <f t="shared" si="0"/>
        <v>0</v>
      </c>
    </row>
    <row r="34" spans="1:7" s="2" customFormat="1" ht="20.25" x14ac:dyDescent="0.35">
      <c r="A34" s="4">
        <v>30</v>
      </c>
      <c r="B34" s="11" t="s">
        <v>10</v>
      </c>
      <c r="C34" s="11" t="s">
        <v>1</v>
      </c>
      <c r="D34" s="10">
        <f>'[1]Գնման ժամանակացույց'!EU33</f>
        <v>9684</v>
      </c>
      <c r="E34" s="11">
        <v>590</v>
      </c>
      <c r="F34" s="6"/>
      <c r="G34" s="9">
        <f t="shared" si="0"/>
        <v>0</v>
      </c>
    </row>
    <row r="35" spans="1:7" s="2" customFormat="1" ht="20.25" x14ac:dyDescent="0.35">
      <c r="A35" s="4">
        <v>31</v>
      </c>
      <c r="B35" s="11" t="s">
        <v>11</v>
      </c>
      <c r="C35" s="11" t="s">
        <v>1</v>
      </c>
      <c r="D35" s="10">
        <f>'[1]Գնման ժամանակացույց'!EU34</f>
        <v>99925</v>
      </c>
      <c r="E35" s="11">
        <v>450</v>
      </c>
      <c r="F35" s="6"/>
      <c r="G35" s="9">
        <f t="shared" si="0"/>
        <v>0</v>
      </c>
    </row>
    <row r="36" spans="1:7" s="2" customFormat="1" ht="20.25" x14ac:dyDescent="0.35">
      <c r="A36" s="4">
        <v>32</v>
      </c>
      <c r="B36" s="11" t="s">
        <v>12</v>
      </c>
      <c r="C36" s="11" t="s">
        <v>1</v>
      </c>
      <c r="D36" s="10">
        <f>'[1]Գնման ժամանակացույց'!EU35</f>
        <v>136995</v>
      </c>
      <c r="E36" s="11">
        <v>350</v>
      </c>
      <c r="F36" s="6"/>
      <c r="G36" s="9">
        <f t="shared" si="0"/>
        <v>0</v>
      </c>
    </row>
    <row r="37" spans="1:7" s="2" customFormat="1" ht="20.25" x14ac:dyDescent="0.35">
      <c r="A37" s="4">
        <v>33</v>
      </c>
      <c r="B37" s="11" t="s">
        <v>13</v>
      </c>
      <c r="C37" s="11" t="s">
        <v>1</v>
      </c>
      <c r="D37" s="10">
        <f>'[1]Գնման ժամանակացույց'!EU36</f>
        <v>137645</v>
      </c>
      <c r="E37" s="11">
        <v>410</v>
      </c>
      <c r="F37" s="6"/>
      <c r="G37" s="9">
        <f t="shared" si="0"/>
        <v>0</v>
      </c>
    </row>
    <row r="38" spans="1:7" s="2" customFormat="1" ht="20.25" x14ac:dyDescent="0.35">
      <c r="A38" s="4">
        <v>34</v>
      </c>
      <c r="B38" s="11" t="s">
        <v>14</v>
      </c>
      <c r="C38" s="11" t="s">
        <v>1</v>
      </c>
      <c r="D38" s="10">
        <f>'[1]Գնման ժամանակացույց'!EU37</f>
        <v>1393.5</v>
      </c>
      <c r="E38" s="11">
        <v>770</v>
      </c>
      <c r="F38" s="6"/>
      <c r="G38" s="9">
        <f t="shared" si="0"/>
        <v>0</v>
      </c>
    </row>
    <row r="39" spans="1:7" s="2" customFormat="1" ht="33" x14ac:dyDescent="0.35">
      <c r="A39" s="4">
        <v>35</v>
      </c>
      <c r="B39" s="11" t="s">
        <v>78</v>
      </c>
      <c r="C39" s="11" t="s">
        <v>1</v>
      </c>
      <c r="D39" s="10">
        <f>'[1]Գնման ժամանակացույց'!EU38</f>
        <v>28252</v>
      </c>
      <c r="E39" s="11">
        <v>900</v>
      </c>
      <c r="F39" s="6"/>
      <c r="G39" s="9">
        <f t="shared" si="0"/>
        <v>0</v>
      </c>
    </row>
    <row r="40" spans="1:7" s="2" customFormat="1" ht="20.25" x14ac:dyDescent="0.35">
      <c r="A40" s="4">
        <v>36</v>
      </c>
      <c r="B40" s="11" t="s">
        <v>15</v>
      </c>
      <c r="C40" s="11" t="s">
        <v>36</v>
      </c>
      <c r="D40" s="10">
        <f>'[1]Գնման ժամանակացույց'!EU39</f>
        <v>32191</v>
      </c>
      <c r="E40" s="11">
        <v>720</v>
      </c>
      <c r="F40" s="6"/>
      <c r="G40" s="9">
        <f t="shared" si="0"/>
        <v>0</v>
      </c>
    </row>
    <row r="41" spans="1:7" s="2" customFormat="1" ht="20.25" x14ac:dyDescent="0.35">
      <c r="A41" s="4">
        <v>37</v>
      </c>
      <c r="B41" s="11" t="s">
        <v>16</v>
      </c>
      <c r="C41" s="11" t="s">
        <v>1</v>
      </c>
      <c r="D41" s="10">
        <f>'[1]Գնման ժամանակացույց'!EU40</f>
        <v>34395</v>
      </c>
      <c r="E41" s="11">
        <v>340</v>
      </c>
      <c r="F41" s="6"/>
      <c r="G41" s="9">
        <f t="shared" si="0"/>
        <v>0</v>
      </c>
    </row>
    <row r="42" spans="1:7" s="2" customFormat="1" ht="20.25" x14ac:dyDescent="0.35">
      <c r="A42" s="4">
        <v>38</v>
      </c>
      <c r="B42" s="11" t="s">
        <v>17</v>
      </c>
      <c r="C42" s="11" t="s">
        <v>1</v>
      </c>
      <c r="D42" s="10">
        <f>'[1]Գնման ժամանակացույց'!EU41</f>
        <v>45280</v>
      </c>
      <c r="E42" s="11">
        <v>640</v>
      </c>
      <c r="F42" s="6"/>
      <c r="G42" s="9">
        <f t="shared" si="0"/>
        <v>0</v>
      </c>
    </row>
    <row r="43" spans="1:7" s="2" customFormat="1" ht="20.25" x14ac:dyDescent="0.35">
      <c r="A43" s="4">
        <v>39</v>
      </c>
      <c r="B43" s="11" t="s">
        <v>18</v>
      </c>
      <c r="C43" s="11" t="s">
        <v>1</v>
      </c>
      <c r="D43" s="10">
        <f>'[1]Գնման ժամանակացույց'!EU42</f>
        <v>9237</v>
      </c>
      <c r="E43" s="11">
        <v>1500</v>
      </c>
      <c r="F43" s="6"/>
      <c r="G43" s="9">
        <f t="shared" si="0"/>
        <v>0</v>
      </c>
    </row>
    <row r="44" spans="1:7" s="2" customFormat="1" ht="20.25" x14ac:dyDescent="0.35">
      <c r="A44" s="4">
        <v>40</v>
      </c>
      <c r="B44" s="11" t="s">
        <v>79</v>
      </c>
      <c r="C44" s="11" t="s">
        <v>1</v>
      </c>
      <c r="D44" s="10">
        <f>'[1]Գնման ժամանակացույց'!EU43</f>
        <v>11372</v>
      </c>
      <c r="E44" s="11">
        <v>450</v>
      </c>
      <c r="F44" s="6"/>
      <c r="G44" s="9">
        <f t="shared" si="0"/>
        <v>0</v>
      </c>
    </row>
    <row r="45" spans="1:7" s="2" customFormat="1" ht="33" x14ac:dyDescent="0.35">
      <c r="A45" s="4">
        <v>41</v>
      </c>
      <c r="B45" s="11" t="s">
        <v>47</v>
      </c>
      <c r="C45" s="11" t="s">
        <v>1</v>
      </c>
      <c r="D45" s="10">
        <f>'[1]Գնման ժամանակացույց'!EU44</f>
        <v>23400</v>
      </c>
      <c r="E45" s="11">
        <v>2900</v>
      </c>
      <c r="F45" s="6"/>
      <c r="G45" s="9">
        <f t="shared" si="0"/>
        <v>0</v>
      </c>
    </row>
    <row r="46" spans="1:7" s="2" customFormat="1" ht="20.25" x14ac:dyDescent="0.35">
      <c r="A46" s="4">
        <v>42</v>
      </c>
      <c r="B46" s="11" t="s">
        <v>19</v>
      </c>
      <c r="C46" s="11" t="s">
        <v>1</v>
      </c>
      <c r="D46" s="10">
        <f>'[1]Գնման ժամանակացույց'!EU45</f>
        <v>31124</v>
      </c>
      <c r="E46" s="11">
        <v>900</v>
      </c>
      <c r="F46" s="6"/>
      <c r="G46" s="9">
        <f t="shared" si="0"/>
        <v>0</v>
      </c>
    </row>
    <row r="47" spans="1:7" s="2" customFormat="1" ht="20.25" x14ac:dyDescent="0.35">
      <c r="A47" s="4">
        <v>43</v>
      </c>
      <c r="B47" s="11" t="s">
        <v>20</v>
      </c>
      <c r="C47" s="11" t="s">
        <v>1</v>
      </c>
      <c r="D47" s="10">
        <f>'[1]Գնման ժամանակացույց'!EU46</f>
        <v>23455</v>
      </c>
      <c r="E47" s="11">
        <v>220</v>
      </c>
      <c r="F47" s="6"/>
      <c r="G47" s="9">
        <f t="shared" si="0"/>
        <v>0</v>
      </c>
    </row>
    <row r="48" spans="1:7" s="2" customFormat="1" ht="20.25" x14ac:dyDescent="0.35">
      <c r="A48" s="4">
        <v>44</v>
      </c>
      <c r="B48" s="11" t="s">
        <v>21</v>
      </c>
      <c r="C48" s="11" t="s">
        <v>1</v>
      </c>
      <c r="D48" s="10">
        <f>'[1]Գնման ժամանակացույց'!EU47</f>
        <v>50350</v>
      </c>
      <c r="E48" s="11">
        <v>210</v>
      </c>
      <c r="F48" s="6"/>
      <c r="G48" s="9">
        <f t="shared" si="0"/>
        <v>0</v>
      </c>
    </row>
    <row r="49" spans="1:7" s="2" customFormat="1" ht="20.25" x14ac:dyDescent="0.35">
      <c r="A49" s="4">
        <v>45</v>
      </c>
      <c r="B49" s="11" t="s">
        <v>80</v>
      </c>
      <c r="C49" s="11" t="s">
        <v>1</v>
      </c>
      <c r="D49" s="10">
        <f>'[1]Գնման ժամանակացույց'!EU48</f>
        <v>24575</v>
      </c>
      <c r="E49" s="11">
        <v>980</v>
      </c>
      <c r="F49" s="6"/>
      <c r="G49" s="9">
        <f t="shared" si="0"/>
        <v>0</v>
      </c>
    </row>
    <row r="50" spans="1:7" s="2" customFormat="1" ht="20.25" x14ac:dyDescent="0.35">
      <c r="A50" s="4">
        <v>46</v>
      </c>
      <c r="B50" s="11" t="s">
        <v>22</v>
      </c>
      <c r="C50" s="11" t="s">
        <v>1</v>
      </c>
      <c r="D50" s="10">
        <f>'[1]Գնման ժամանակացույց'!EU49</f>
        <v>33150</v>
      </c>
      <c r="E50" s="11">
        <v>200</v>
      </c>
      <c r="F50" s="6"/>
      <c r="G50" s="9">
        <f t="shared" si="0"/>
        <v>0</v>
      </c>
    </row>
    <row r="51" spans="1:7" s="2" customFormat="1" ht="20.25" x14ac:dyDescent="0.35">
      <c r="A51" s="4">
        <v>47</v>
      </c>
      <c r="B51" s="11" t="s">
        <v>81</v>
      </c>
      <c r="C51" s="11" t="s">
        <v>1</v>
      </c>
      <c r="D51" s="10">
        <f>'[1]Գնման ժամանակացույց'!EU50</f>
        <v>964.6</v>
      </c>
      <c r="E51" s="11">
        <v>6500</v>
      </c>
      <c r="F51" s="6"/>
      <c r="G51" s="9">
        <f t="shared" si="0"/>
        <v>0</v>
      </c>
    </row>
    <row r="52" spans="1:7" s="2" customFormat="1" ht="20.25" x14ac:dyDescent="0.35">
      <c r="A52" s="4">
        <v>48</v>
      </c>
      <c r="B52" s="11" t="s">
        <v>23</v>
      </c>
      <c r="C52" s="11" t="s">
        <v>1</v>
      </c>
      <c r="D52" s="10">
        <f>'[1]Գնման ժամանակացույց'!EU51</f>
        <v>2482.5</v>
      </c>
      <c r="E52" s="11">
        <v>500</v>
      </c>
      <c r="F52" s="6"/>
      <c r="G52" s="9">
        <f t="shared" si="0"/>
        <v>0</v>
      </c>
    </row>
    <row r="53" spans="1:7" s="2" customFormat="1" ht="20.25" x14ac:dyDescent="0.35">
      <c r="A53" s="4">
        <v>49</v>
      </c>
      <c r="B53" s="11" t="s">
        <v>24</v>
      </c>
      <c r="C53" s="11" t="s">
        <v>1</v>
      </c>
      <c r="D53" s="10">
        <f>'[1]Գնման ժամանակացույց'!EU52</f>
        <v>590.70000000000005</v>
      </c>
      <c r="E53" s="11">
        <v>8000</v>
      </c>
      <c r="F53" s="6"/>
      <c r="G53" s="9">
        <f t="shared" si="0"/>
        <v>0</v>
      </c>
    </row>
    <row r="54" spans="1:7" s="2" customFormat="1" ht="49.5" x14ac:dyDescent="0.35">
      <c r="A54" s="4">
        <v>50</v>
      </c>
      <c r="B54" s="11" t="s">
        <v>82</v>
      </c>
      <c r="C54" s="11" t="s">
        <v>1</v>
      </c>
      <c r="D54" s="10">
        <f>'[1]Գնման ժամանակացույց'!EU53</f>
        <v>74100</v>
      </c>
      <c r="E54" s="11">
        <v>300</v>
      </c>
      <c r="F54" s="6"/>
      <c r="G54" s="9">
        <f t="shared" si="0"/>
        <v>0</v>
      </c>
    </row>
    <row r="55" spans="1:7" s="2" customFormat="1" ht="20.25" x14ac:dyDescent="0.35">
      <c r="A55" s="4">
        <v>51</v>
      </c>
      <c r="B55" s="11" t="s">
        <v>25</v>
      </c>
      <c r="C55" s="11" t="s">
        <v>1</v>
      </c>
      <c r="D55" s="10">
        <f>'[1]Գնման ժամանակացույց'!EU54</f>
        <v>54600</v>
      </c>
      <c r="E55" s="11">
        <v>500</v>
      </c>
      <c r="F55" s="6"/>
      <c r="G55" s="9">
        <f t="shared" si="0"/>
        <v>0</v>
      </c>
    </row>
    <row r="56" spans="1:7" s="2" customFormat="1" ht="49.5" x14ac:dyDescent="0.35">
      <c r="A56" s="4">
        <v>52</v>
      </c>
      <c r="B56" s="11" t="s">
        <v>83</v>
      </c>
      <c r="C56" s="11" t="s">
        <v>1</v>
      </c>
      <c r="D56" s="10">
        <f>'[1]Գնման ժամանակացույց'!EU55</f>
        <v>32240</v>
      </c>
      <c r="E56" s="11">
        <v>350</v>
      </c>
      <c r="F56" s="6"/>
      <c r="G56" s="9">
        <f t="shared" si="0"/>
        <v>0</v>
      </c>
    </row>
    <row r="57" spans="1:7" s="2" customFormat="1" ht="20.25" x14ac:dyDescent="0.35">
      <c r="A57" s="4">
        <v>53</v>
      </c>
      <c r="B57" s="11" t="s">
        <v>27</v>
      </c>
      <c r="C57" s="11" t="s">
        <v>1</v>
      </c>
      <c r="D57" s="10">
        <f>'[1]Գնման ժամանակացույց'!EU56</f>
        <v>30117</v>
      </c>
      <c r="E57" s="11">
        <v>800</v>
      </c>
      <c r="F57" s="6"/>
      <c r="G57" s="9">
        <f t="shared" si="0"/>
        <v>0</v>
      </c>
    </row>
    <row r="58" spans="1:7" s="2" customFormat="1" ht="20.25" x14ac:dyDescent="0.35">
      <c r="A58" s="4">
        <v>54</v>
      </c>
      <c r="B58" s="11" t="s">
        <v>28</v>
      </c>
      <c r="C58" s="11" t="s">
        <v>1</v>
      </c>
      <c r="D58" s="10">
        <f>'[1]Գնման ժամանակացույց'!EU57</f>
        <v>41665</v>
      </c>
      <c r="E58" s="11">
        <v>330</v>
      </c>
      <c r="F58" s="6"/>
      <c r="G58" s="9">
        <f t="shared" si="0"/>
        <v>0</v>
      </c>
    </row>
    <row r="59" spans="1:7" s="2" customFormat="1" ht="20.25" x14ac:dyDescent="0.35">
      <c r="A59" s="4">
        <v>55</v>
      </c>
      <c r="B59" s="11" t="s">
        <v>29</v>
      </c>
      <c r="C59" s="11" t="s">
        <v>1</v>
      </c>
      <c r="D59" s="10">
        <f>'[1]Գնման ժամանակացույց'!EU58</f>
        <v>144710</v>
      </c>
      <c r="E59" s="11">
        <v>660</v>
      </c>
      <c r="F59" s="6"/>
      <c r="G59" s="9">
        <f t="shared" si="0"/>
        <v>0</v>
      </c>
    </row>
    <row r="60" spans="1:7" s="2" customFormat="1" ht="20.25" x14ac:dyDescent="0.35">
      <c r="A60" s="4">
        <v>56</v>
      </c>
      <c r="B60" s="11" t="s">
        <v>37</v>
      </c>
      <c r="C60" s="11" t="s">
        <v>1</v>
      </c>
      <c r="D60" s="10">
        <f>'[1]Գնման ժամանակացույց'!EU59</f>
        <v>56510</v>
      </c>
      <c r="E60" s="11">
        <v>450</v>
      </c>
      <c r="F60" s="6"/>
      <c r="G60" s="9">
        <f t="shared" si="0"/>
        <v>0</v>
      </c>
    </row>
    <row r="61" spans="1:7" s="2" customFormat="1" ht="20.25" x14ac:dyDescent="0.35">
      <c r="A61" s="4">
        <v>57</v>
      </c>
      <c r="B61" s="11" t="s">
        <v>38</v>
      </c>
      <c r="C61" s="11" t="s">
        <v>1</v>
      </c>
      <c r="D61" s="10">
        <f>'[1]Գնման ժամանակացույց'!EU60</f>
        <v>70540</v>
      </c>
      <c r="E61" s="11">
        <v>500</v>
      </c>
      <c r="F61" s="6"/>
      <c r="G61" s="9">
        <f t="shared" si="0"/>
        <v>0</v>
      </c>
    </row>
    <row r="62" spans="1:7" s="2" customFormat="1" ht="33" x14ac:dyDescent="0.35">
      <c r="A62" s="4">
        <v>58</v>
      </c>
      <c r="B62" s="11" t="s">
        <v>84</v>
      </c>
      <c r="C62" s="11" t="s">
        <v>1</v>
      </c>
      <c r="D62" s="10">
        <f>'[1]Գնման ժամանակացույց'!EU61</f>
        <v>1459</v>
      </c>
      <c r="E62" s="11">
        <v>3000</v>
      </c>
      <c r="F62" s="6"/>
      <c r="G62" s="9">
        <f t="shared" si="0"/>
        <v>0</v>
      </c>
    </row>
    <row r="63" spans="1:7" s="2" customFormat="1" ht="20.25" x14ac:dyDescent="0.35">
      <c r="A63" s="4">
        <v>59</v>
      </c>
      <c r="B63" s="11" t="s">
        <v>85</v>
      </c>
      <c r="C63" s="11" t="s">
        <v>1</v>
      </c>
      <c r="D63" s="10">
        <f>'[1]Գնման ժամանակացույց'!EU62</f>
        <v>925.8</v>
      </c>
      <c r="E63" s="11">
        <v>3600</v>
      </c>
      <c r="F63" s="6"/>
      <c r="G63" s="9">
        <f t="shared" si="0"/>
        <v>0</v>
      </c>
    </row>
    <row r="64" spans="1:7" s="2" customFormat="1" ht="20.25" x14ac:dyDescent="0.35">
      <c r="A64" s="4">
        <v>60</v>
      </c>
      <c r="B64" s="11" t="s">
        <v>32</v>
      </c>
      <c r="C64" s="11" t="s">
        <v>1</v>
      </c>
      <c r="D64" s="10">
        <f>'[1]Գնման ժամանակացույց'!EU63</f>
        <v>17310.5</v>
      </c>
      <c r="E64" s="11">
        <v>2000</v>
      </c>
      <c r="F64" s="6"/>
      <c r="G64" s="9">
        <f t="shared" si="0"/>
        <v>0</v>
      </c>
    </row>
    <row r="65" spans="1:7" s="2" customFormat="1" ht="20.25" x14ac:dyDescent="0.35">
      <c r="A65" s="4">
        <v>61</v>
      </c>
      <c r="B65" s="11" t="s">
        <v>31</v>
      </c>
      <c r="C65" s="11" t="s">
        <v>1</v>
      </c>
      <c r="D65" s="10">
        <f>'[1]Գնման ժամանակացույց'!EU64</f>
        <v>38805</v>
      </c>
      <c r="E65" s="11">
        <v>800</v>
      </c>
      <c r="F65" s="6"/>
      <c r="G65" s="9">
        <f t="shared" si="0"/>
        <v>0</v>
      </c>
    </row>
    <row r="66" spans="1:7" s="2" customFormat="1" ht="33" x14ac:dyDescent="0.35">
      <c r="A66" s="4">
        <v>62</v>
      </c>
      <c r="B66" s="11" t="s">
        <v>86</v>
      </c>
      <c r="C66" s="11" t="s">
        <v>1</v>
      </c>
      <c r="D66" s="10">
        <f>'[1]Գնման ժամանակացույց'!EU65</f>
        <v>39095</v>
      </c>
      <c r="E66" s="11">
        <v>1100</v>
      </c>
      <c r="F66" s="6"/>
      <c r="G66" s="9">
        <f t="shared" si="0"/>
        <v>0</v>
      </c>
    </row>
    <row r="67" spans="1:7" s="2" customFormat="1" ht="20.25" x14ac:dyDescent="0.35">
      <c r="A67" s="4">
        <v>63</v>
      </c>
      <c r="B67" s="11" t="s">
        <v>49</v>
      </c>
      <c r="C67" s="11" t="s">
        <v>1</v>
      </c>
      <c r="D67" s="10">
        <f>'[1]Գնման ժամանակացույց'!EU66</f>
        <v>47645</v>
      </c>
      <c r="E67" s="11">
        <v>1800</v>
      </c>
      <c r="F67" s="6"/>
      <c r="G67" s="9">
        <f t="shared" si="0"/>
        <v>0</v>
      </c>
    </row>
    <row r="68" spans="1:7" s="2" customFormat="1" ht="20.25" x14ac:dyDescent="0.35">
      <c r="A68" s="4">
        <v>64</v>
      </c>
      <c r="B68" s="11" t="s">
        <v>50</v>
      </c>
      <c r="C68" s="11" t="s">
        <v>1</v>
      </c>
      <c r="D68" s="10">
        <f>'[1]Գնման ժամանակացույց'!EU67</f>
        <v>118880</v>
      </c>
      <c r="E68" s="11">
        <v>4300</v>
      </c>
      <c r="F68" s="6"/>
      <c r="G68" s="9">
        <f t="shared" si="0"/>
        <v>0</v>
      </c>
    </row>
    <row r="69" spans="1:7" s="2" customFormat="1" ht="20.25" x14ac:dyDescent="0.35">
      <c r="A69" s="4">
        <v>65</v>
      </c>
      <c r="B69" s="11" t="s">
        <v>42</v>
      </c>
      <c r="C69" s="11" t="s">
        <v>1</v>
      </c>
      <c r="D69" s="10">
        <f>'[1]Գնման ժամանակացույց'!EU68</f>
        <v>45962</v>
      </c>
      <c r="E69" s="11">
        <v>2500</v>
      </c>
      <c r="F69" s="6"/>
      <c r="G69" s="9">
        <f t="shared" si="0"/>
        <v>0</v>
      </c>
    </row>
    <row r="70" spans="1:7" s="2" customFormat="1" ht="20.25" x14ac:dyDescent="0.35">
      <c r="A70" s="4">
        <v>66</v>
      </c>
      <c r="B70" s="11" t="s">
        <v>43</v>
      </c>
      <c r="C70" s="11" t="s">
        <v>2</v>
      </c>
      <c r="D70" s="10">
        <f>'[1]Գնման ժամանակացույց'!EU69</f>
        <v>255640</v>
      </c>
      <c r="E70" s="11">
        <v>900</v>
      </c>
      <c r="F70" s="6"/>
      <c r="G70" s="9">
        <f t="shared" ref="G70:G82" si="1">D70*F70</f>
        <v>0</v>
      </c>
    </row>
    <row r="71" spans="1:7" s="2" customFormat="1" ht="33" x14ac:dyDescent="0.35">
      <c r="A71" s="4">
        <v>67</v>
      </c>
      <c r="B71" s="11" t="s">
        <v>44</v>
      </c>
      <c r="C71" s="11" t="s">
        <v>1</v>
      </c>
      <c r="D71" s="10">
        <f>'[1]Գնման ժամանակացույց'!EU70</f>
        <v>218380</v>
      </c>
      <c r="E71" s="11">
        <v>2700</v>
      </c>
      <c r="F71" s="6"/>
      <c r="G71" s="9">
        <f t="shared" si="1"/>
        <v>0</v>
      </c>
    </row>
    <row r="72" spans="1:7" s="2" customFormat="1" ht="20.25" x14ac:dyDescent="0.35">
      <c r="A72" s="4">
        <v>68</v>
      </c>
      <c r="B72" s="11" t="s">
        <v>40</v>
      </c>
      <c r="C72" s="11" t="s">
        <v>6</v>
      </c>
      <c r="D72" s="10">
        <f>'[1]Գնման ժամանակացույց'!EU71</f>
        <v>1579050</v>
      </c>
      <c r="E72" s="11">
        <v>65</v>
      </c>
      <c r="F72" s="6"/>
      <c r="G72" s="9">
        <f t="shared" si="1"/>
        <v>0</v>
      </c>
    </row>
    <row r="73" spans="1:7" s="2" customFormat="1" ht="20.25" x14ac:dyDescent="0.35">
      <c r="A73" s="4">
        <v>69</v>
      </c>
      <c r="B73" s="11" t="s">
        <v>41</v>
      </c>
      <c r="C73" s="11" t="s">
        <v>1</v>
      </c>
      <c r="D73" s="10">
        <f>'[1]Գնման ժամանակացույց'!EU72</f>
        <v>266930</v>
      </c>
      <c r="E73" s="11">
        <v>800</v>
      </c>
      <c r="F73" s="6"/>
      <c r="G73" s="9">
        <f t="shared" si="1"/>
        <v>0</v>
      </c>
    </row>
    <row r="74" spans="1:7" s="2" customFormat="1" ht="20.25" x14ac:dyDescent="0.35">
      <c r="A74" s="4">
        <v>70</v>
      </c>
      <c r="B74" s="11" t="s">
        <v>45</v>
      </c>
      <c r="C74" s="11" t="s">
        <v>1</v>
      </c>
      <c r="D74" s="10">
        <f>'[1]Գնման ժամանակացույց'!EU73</f>
        <v>50777</v>
      </c>
      <c r="E74" s="11">
        <v>2800</v>
      </c>
      <c r="F74" s="6"/>
      <c r="G74" s="9">
        <f t="shared" si="1"/>
        <v>0</v>
      </c>
    </row>
    <row r="75" spans="1:7" s="2" customFormat="1" ht="20.25" x14ac:dyDescent="0.35">
      <c r="A75" s="4">
        <v>71</v>
      </c>
      <c r="B75" s="11" t="s">
        <v>26</v>
      </c>
      <c r="C75" s="11" t="s">
        <v>1</v>
      </c>
      <c r="D75" s="10">
        <f>'[1]Գնման ժամանակացույց'!EU74</f>
        <v>246300</v>
      </c>
      <c r="E75" s="11">
        <v>4500</v>
      </c>
      <c r="F75" s="6"/>
      <c r="G75" s="9">
        <f t="shared" si="1"/>
        <v>0</v>
      </c>
    </row>
    <row r="76" spans="1:7" s="2" customFormat="1" ht="20.25" x14ac:dyDescent="0.35">
      <c r="A76" s="5">
        <v>72</v>
      </c>
      <c r="B76" s="11" t="s">
        <v>46</v>
      </c>
      <c r="C76" s="11" t="s">
        <v>1</v>
      </c>
      <c r="D76" s="10">
        <f>'[1]Գնման ժամանակացույց'!EU75</f>
        <v>703136</v>
      </c>
      <c r="E76" s="11">
        <v>550</v>
      </c>
      <c r="F76" s="6"/>
      <c r="G76" s="9">
        <f t="shared" si="1"/>
        <v>0</v>
      </c>
    </row>
    <row r="77" spans="1:7" s="2" customFormat="1" ht="20.25" x14ac:dyDescent="0.35">
      <c r="A77" s="5">
        <v>73</v>
      </c>
      <c r="B77" s="11" t="s">
        <v>87</v>
      </c>
      <c r="C77" s="11" t="s">
        <v>1</v>
      </c>
      <c r="D77" s="10">
        <f>'[1]Գնման ժամանակացույց'!EU76</f>
        <v>257900</v>
      </c>
      <c r="E77" s="11">
        <v>700</v>
      </c>
      <c r="F77" s="6"/>
      <c r="G77" s="9">
        <f t="shared" si="1"/>
        <v>0</v>
      </c>
    </row>
    <row r="78" spans="1:7" s="2" customFormat="1" ht="33" x14ac:dyDescent="0.35">
      <c r="A78" s="5">
        <v>74</v>
      </c>
      <c r="B78" s="11" t="s">
        <v>88</v>
      </c>
      <c r="C78" s="11" t="s">
        <v>1</v>
      </c>
      <c r="D78" s="10">
        <f>'[1]Գնման ժամանակացույց'!EU77</f>
        <v>38945</v>
      </c>
      <c r="E78" s="11">
        <v>180</v>
      </c>
      <c r="F78" s="6"/>
      <c r="G78" s="9">
        <f t="shared" si="1"/>
        <v>0</v>
      </c>
    </row>
    <row r="79" spans="1:7" s="2" customFormat="1" ht="20.25" x14ac:dyDescent="0.35">
      <c r="A79" s="5">
        <v>75</v>
      </c>
      <c r="B79" s="11" t="s">
        <v>89</v>
      </c>
      <c r="C79" s="11" t="s">
        <v>1</v>
      </c>
      <c r="D79" s="10">
        <f>'[1]Գնման ժամանակացույց'!EU78</f>
        <v>25212</v>
      </c>
      <c r="E79" s="11">
        <v>1200</v>
      </c>
      <c r="F79" s="6"/>
      <c r="G79" s="9">
        <f t="shared" si="1"/>
        <v>0</v>
      </c>
    </row>
    <row r="80" spans="1:7" s="2" customFormat="1" ht="20.25" x14ac:dyDescent="0.35">
      <c r="A80" s="5">
        <v>76</v>
      </c>
      <c r="B80" s="11" t="s">
        <v>90</v>
      </c>
      <c r="C80" s="11" t="s">
        <v>6</v>
      </c>
      <c r="D80" s="10">
        <f>'[1]Գնման ժամանակացույց'!EU79</f>
        <v>422530</v>
      </c>
      <c r="E80" s="11">
        <v>320</v>
      </c>
      <c r="F80" s="6"/>
      <c r="G80" s="9">
        <f t="shared" si="1"/>
        <v>0</v>
      </c>
    </row>
    <row r="81" spans="1:7" s="2" customFormat="1" ht="20.25" x14ac:dyDescent="0.35">
      <c r="A81" s="5">
        <v>77</v>
      </c>
      <c r="B81" s="11" t="s">
        <v>91</v>
      </c>
      <c r="C81" s="11" t="s">
        <v>6</v>
      </c>
      <c r="D81" s="10">
        <f>'[1]Գնման ժամանակացույց'!EU80</f>
        <v>429580</v>
      </c>
      <c r="E81" s="11">
        <v>350</v>
      </c>
      <c r="F81" s="6"/>
      <c r="G81" s="9">
        <f t="shared" si="1"/>
        <v>0</v>
      </c>
    </row>
    <row r="82" spans="1:7" s="2" customFormat="1" ht="20.25" x14ac:dyDescent="0.35">
      <c r="A82" s="4">
        <v>78</v>
      </c>
      <c r="B82" s="13" t="s">
        <v>92</v>
      </c>
      <c r="C82" s="13" t="s">
        <v>6</v>
      </c>
      <c r="D82" s="10">
        <f>'[1]Գնման ժամանակացույց'!EU81</f>
        <v>513580</v>
      </c>
      <c r="E82" s="13">
        <v>400</v>
      </c>
      <c r="F82" s="6"/>
      <c r="G82" s="9">
        <f t="shared" si="1"/>
        <v>0</v>
      </c>
    </row>
    <row r="83" spans="1:7" ht="17.25" customHeight="1" x14ac:dyDescent="0.25">
      <c r="A83" s="20" t="s">
        <v>63</v>
      </c>
      <c r="B83" s="21"/>
      <c r="C83" s="21"/>
      <c r="D83" s="21"/>
      <c r="E83" s="21"/>
      <c r="F83" s="22"/>
      <c r="G83" s="8"/>
    </row>
    <row r="84" spans="1:7" s="7" customFormat="1" ht="115.5" customHeight="1" x14ac:dyDescent="0.25">
      <c r="A84" s="18" t="s">
        <v>93</v>
      </c>
      <c r="B84" s="18"/>
      <c r="C84" s="18"/>
      <c r="D84" s="18"/>
      <c r="E84" s="18"/>
      <c r="F84" s="18"/>
      <c r="G84" s="18"/>
    </row>
    <row r="85" spans="1:7" x14ac:dyDescent="0.25">
      <c r="A85" s="14"/>
      <c r="B85" s="14"/>
      <c r="C85" s="14"/>
    </row>
  </sheetData>
  <mergeCells count="6">
    <mergeCell ref="A85:C85"/>
    <mergeCell ref="A2:F2"/>
    <mergeCell ref="A3:G3"/>
    <mergeCell ref="A84:G84"/>
    <mergeCell ref="A1:G1"/>
    <mergeCell ref="A83:F83"/>
  </mergeCells>
  <pageMargins left="0.7" right="0.7" top="0.75" bottom="0.75" header="0.3" footer="0.3"/>
  <pageSetup paperSize="9" scale="33" orientation="landscape" r:id="rId1"/>
  <rowBreaks count="2" manualBreakCount="2">
    <brk id="7" max="4" man="1"/>
    <brk id="1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Ցանկ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https://mul2.yerevan.am/tasks/1874575/oneclick?token=951638931e89e51b3874a3c2343da983</cp:keywords>
  <cp:lastModifiedBy/>
  <dcterms:created xsi:type="dcterms:W3CDTF">2006-09-16T00:00:00Z</dcterms:created>
  <dcterms:modified xsi:type="dcterms:W3CDTF">2025-12-10T12:14:30Z</dcterms:modified>
</cp:coreProperties>
</file>